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Sustojimai (Shutdownai)\2027\2027 VA aparatai\Contracting\M27-LK-1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Sheet3!$A$8:$O$28</definedName>
    <definedName name="_xlnm.Print_Area" localSheetId="0">Sheet3!$A$1:$N$33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L23" i="4" l="1"/>
  <c r="G23" i="4"/>
  <c r="M20" i="4"/>
  <c r="G18" i="4"/>
  <c r="M13" i="4"/>
  <c r="C28" i="4" l="1"/>
  <c r="L27" i="4" l="1"/>
  <c r="L15" i="4"/>
  <c r="L18" i="4"/>
  <c r="L9" i="4" l="1"/>
  <c r="L14" i="4" l="1"/>
  <c r="G25" i="4"/>
  <c r="G9" i="4"/>
  <c r="L11" i="4"/>
  <c r="L12" i="4"/>
  <c r="L13" i="4"/>
  <c r="L16" i="4"/>
  <c r="L17" i="4"/>
  <c r="L19" i="4"/>
  <c r="L20" i="4"/>
  <c r="L21" i="4"/>
  <c r="L22" i="4"/>
  <c r="L24" i="4"/>
  <c r="L25" i="4"/>
  <c r="L26" i="4"/>
  <c r="G10" i="4"/>
  <c r="G11" i="4"/>
  <c r="G12" i="4"/>
  <c r="G13" i="4"/>
  <c r="G14" i="4"/>
  <c r="G15" i="4"/>
  <c r="G16" i="4"/>
  <c r="G17" i="4"/>
  <c r="M18" i="4"/>
  <c r="G19" i="4"/>
  <c r="G20" i="4"/>
  <c r="G21" i="4"/>
  <c r="G22" i="4"/>
  <c r="G24" i="4"/>
  <c r="G26" i="4"/>
  <c r="G27" i="4"/>
  <c r="G28" i="4" l="1"/>
  <c r="M26" i="4"/>
  <c r="M24" i="4"/>
  <c r="M16" i="4"/>
  <c r="M19" i="4"/>
  <c r="M27" i="4"/>
  <c r="M10" i="4"/>
  <c r="M25" i="4"/>
  <c r="M17" i="4"/>
  <c r="M22" i="4"/>
  <c r="M12" i="4"/>
  <c r="M23" i="4"/>
  <c r="M15" i="4"/>
  <c r="M14" i="4"/>
  <c r="M21" i="4"/>
  <c r="M9" i="4"/>
  <c r="M11" i="4"/>
  <c r="D28" i="4" l="1"/>
  <c r="E28" i="4"/>
  <c r="F28" i="4"/>
  <c r="H28" i="4"/>
  <c r="I28" i="4"/>
  <c r="J28" i="4"/>
  <c r="K28" i="4"/>
  <c r="L28" i="4" l="1"/>
  <c r="M28" i="4" l="1"/>
</calcChain>
</file>

<file path=xl/sharedStrings.xml><?xml version="1.0" encoding="utf-8"?>
<sst xmlns="http://schemas.openxmlformats.org/spreadsheetml/2006/main" count="84" uniqueCount="63">
  <si>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</si>
  <si>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</si>
  <si>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</si>
  <si>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</si>
  <si>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</si>
  <si>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</si>
  <si>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</si>
  <si>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Grand Total:</t>
  </si>
  <si>
    <t>Sum of RREM Total, EUR</t>
  </si>
  <si>
    <t>Sum of RPLO Total, EUR</t>
  </si>
  <si>
    <t>Contractor ID</t>
  </si>
  <si>
    <t>RREM</t>
  </si>
  <si>
    <t>RPLO</t>
  </si>
  <si>
    <t>Darbo grafikas</t>
  </si>
  <si>
    <t>Darbo grafikas:</t>
  </si>
  <si>
    <t>1x8x5</t>
  </si>
  <si>
    <t>1 pamaina x po 8 val. x 5 dienos per savaitę</t>
  </si>
  <si>
    <t>2x11x7</t>
  </si>
  <si>
    <t>2 pamainos x po 11 val. x 7 dienas per savaitę</t>
  </si>
  <si>
    <t>SD217_1C1002_001</t>
  </si>
  <si>
    <t>Šilumokaičio TK-442 inpekcija, vidaus apžiūra V.A. (TUV 2027.01.20)</t>
  </si>
  <si>
    <t>SD217_1G3103_001</t>
  </si>
  <si>
    <t>Reaktoriaus R-302 inspekcija, vidaus apžiūra V.A. (TUV 2027.09.04)</t>
  </si>
  <si>
    <t>SD217_1G3103_002</t>
  </si>
  <si>
    <t>Šilumokaičio TK-312 inspekcija, vidaus apžiūra V.A. (TUV 2027.07.13)</t>
  </si>
  <si>
    <t>SD217_1G3103_003</t>
  </si>
  <si>
    <t>Vandeninio aušintuvo AV-404 inspekcija, vidaus apžiūra V.A. (TUV 2027.05.18)</t>
  </si>
  <si>
    <t>SD217_1G3104_001</t>
  </si>
  <si>
    <t>SD217_1G3104_002</t>
  </si>
  <si>
    <t>Šilumokaičio TK-1 inspekcija, vidaus apžiūra V.A. (OL 2027.09.06)</t>
  </si>
  <si>
    <t>SD217_1G3104_003</t>
  </si>
  <si>
    <t>Vandeninio aušintuvo AV-209 inspekcija, vidaus apžiūra V.A. (TUV 2027.08.16)</t>
  </si>
  <si>
    <t>SD217_1G3104_004</t>
  </si>
  <si>
    <t>Separatoriaus SP-107 inspekcija, vidaus apžiūra V.A. (OL 2027.08.12)</t>
  </si>
  <si>
    <t>SD217_1G3104_005</t>
  </si>
  <si>
    <t>Separatoriaus SP-206 inspekcija, vidaus apžiūra V.A. (TUV 2027.08.16)</t>
  </si>
  <si>
    <t>SD217_1G3104_006</t>
  </si>
  <si>
    <t>Talpos T-24 inspekcija, vidaus apžiūra V.A. (TUV 2027.11.09)</t>
  </si>
  <si>
    <t>SD217_1G3104_007</t>
  </si>
  <si>
    <t>Talpos T-25 inspekcija, vidaus apžiūra V.A. (TUV 2027.10.19)</t>
  </si>
  <si>
    <t>SD217_1G3105_001</t>
  </si>
  <si>
    <t>Šilumokaičio TK-208/1 inspekcija, vidaus apžiūra V.A. (TUV 2027.03.03)</t>
  </si>
  <si>
    <t>SD217_1G3107_001</t>
  </si>
  <si>
    <t>Buferinės talpos BT-302 inspekcija, vidaus apžiūra V.A. (TUV 2027.11.22)</t>
  </si>
  <si>
    <t>SD217_1G3107_002</t>
  </si>
  <si>
    <t>Talpos T-307 inspekcija, vidaus apžiūra V.A. (OL 2027.02.21)</t>
  </si>
  <si>
    <t>SD217_1G3107_003</t>
  </si>
  <si>
    <t>Talpos T-308 inspekcija, vidaus apžiūra V.A. (OL 2027.02.25)</t>
  </si>
  <si>
    <t>SD217_1G3107_004</t>
  </si>
  <si>
    <t>Talpos T-309 inspekcija, vidaus apžiūra V.A. (OL 2027.02.27)</t>
  </si>
  <si>
    <t>SD217_1G3108_001</t>
  </si>
  <si>
    <t>Požeminės talpos T-111 inspekcija, vidaus apžiūra V.A. (OL 2027.10.26)</t>
  </si>
  <si>
    <t>SD217_1G3108_002</t>
  </si>
  <si>
    <t xml:space="preserve">Požeminės talpos T-112 inspekcija, vidaus apžiūra V.A. (OL 2027.10.01)  </t>
  </si>
  <si>
    <t>SD217_1G3110_001</t>
  </si>
  <si>
    <t>Vandeninio aušintuvo AV-117 inspekcija, vidaus apžiūra V.A. (TPT 2027.11.29)</t>
  </si>
  <si>
    <t xml:space="preserve"> 1x8x5 </t>
  </si>
  <si>
    <t xml:space="preserve"> 2x11x7
SD2027 metu </t>
  </si>
  <si>
    <t>M27-LK-1</t>
  </si>
  <si>
    <t xml:space="preserve"> LK-1 Mechanikos (RREM) ir plovimo (RPLO) darbai slėginių indų vidaus apžiūrų VA paruošimui 2027 m.</t>
  </si>
  <si>
    <r>
      <t xml:space="preserve">Šilumokaičio TK-206/A,V inspekcija, vidaus apžiūra V.A. (TUV 2027.08.05). </t>
    </r>
    <r>
      <rPr>
        <b/>
        <sz val="10"/>
        <color rgb="FFFF0000"/>
        <rFont val="Arial"/>
        <family val="2"/>
        <charset val="186"/>
      </rPr>
      <t>SD2027 metu</t>
    </r>
  </si>
  <si>
    <t>SD2027 metu</t>
  </si>
  <si>
    <t>per 2027 įrenginio sustojimą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</si>
</sst>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83"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1" fillId="0" borderId="9" xfId="0" applyFont="1" applyFill="1" applyBorder="1"/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4" fillId="0" borderId="25" xfId="0" applyFont="1" applyFill="1" applyBorder="1"/>
    <xf numFmtId="0" fontId="3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1" fillId="0" borderId="32" xfId="0" applyFont="1" applyFill="1" applyBorder="1"/>
    <xf numFmtId="0" fontId="7" fillId="0" borderId="26" xfId="2" applyFont="1" applyBorder="1" applyAlignment="1">
      <alignment horizontal="center" vertical="center"/>
    </xf>
    <xf numFmtId="0" fontId="1" fillId="0" borderId="33" xfId="0" applyFont="1" applyFill="1" applyBorder="1"/>
    <xf numFmtId="0" fontId="3" fillId="0" borderId="34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right" vertical="center"/>
    </xf>
    <xf numFmtId="44" fontId="4" fillId="0" borderId="5" xfId="0" applyNumberFormat="1" applyFont="1" applyFill="1" applyBorder="1" applyAlignment="1">
      <alignment horizontal="right" vertical="center"/>
    </xf>
    <xf numFmtId="44" fontId="4" fillId="0" borderId="8" xfId="0" applyNumberFormat="1" applyFont="1" applyFill="1" applyBorder="1" applyAlignment="1">
      <alignment horizontal="right" vertical="center"/>
    </xf>
    <xf numFmtId="44" fontId="4" fillId="0" borderId="22" xfId="0" applyNumberFormat="1" applyFont="1" applyFill="1" applyBorder="1" applyAlignment="1">
      <alignment horizontal="right" vertical="center"/>
    </xf>
    <xf numFmtId="44" fontId="4" fillId="0" borderId="24" xfId="0" applyNumberFormat="1" applyFont="1" applyFill="1" applyBorder="1" applyAlignment="1">
      <alignment horizontal="right" vertical="center"/>
    </xf>
    <xf numFmtId="2" fontId="4" fillId="0" borderId="3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2" fontId="4" fillId="0" borderId="7" xfId="0" applyNumberFormat="1" applyFont="1" applyFill="1" applyBorder="1" applyAlignment="1">
      <alignment horizontal="right" vertical="center"/>
    </xf>
    <xf numFmtId="44" fontId="4" fillId="0" borderId="10" xfId="0" applyNumberFormat="1" applyFont="1" applyFill="1" applyBorder="1" applyAlignment="1">
      <alignment horizontal="right" vertical="center"/>
    </xf>
    <xf numFmtId="0" fontId="4" fillId="1" borderId="29" xfId="2" applyNumberFormat="1" applyFill="1" applyBorder="1" applyAlignment="1">
      <alignment horizontal="right"/>
    </xf>
    <xf numFmtId="0" fontId="4" fillId="1" borderId="28" xfId="2" applyNumberFormat="1" applyFill="1" applyBorder="1" applyAlignment="1">
      <alignment horizontal="right"/>
    </xf>
    <xf numFmtId="0" fontId="4" fillId="1" borderId="30" xfId="2" applyNumberFormat="1" applyFill="1" applyBorder="1" applyAlignment="1">
      <alignment horizontal="right"/>
    </xf>
    <xf numFmtId="0" fontId="4" fillId="1" borderId="31" xfId="2" applyNumberFormat="1" applyFill="1" applyBorder="1" applyAlignment="1">
      <alignment horizontal="right"/>
    </xf>
    <xf numFmtId="2" fontId="4" fillId="0" borderId="3" xfId="1" applyNumberFormat="1" applyFont="1" applyFill="1" applyBorder="1" applyAlignment="1">
      <alignment horizontal="right" vertical="center"/>
    </xf>
    <xf numFmtId="0" fontId="6" fillId="5" borderId="23" xfId="0" applyFont="1" applyFill="1" applyBorder="1" applyAlignment="1">
      <alignment horizontal="center" vertical="center" wrapText="1"/>
    </xf>
    <xf numFmtId="0" fontId="4" fillId="0" borderId="0" xfId="2"/>
    <xf numFmtId="0" fontId="7" fillId="0" borderId="0" xfId="2" applyFont="1" applyAlignment="1">
      <alignment vertical="center"/>
    </xf>
    <xf numFmtId="0" fontId="7" fillId="0" borderId="35" xfId="2" applyFont="1" applyBorder="1" applyAlignment="1">
      <alignment vertical="center"/>
    </xf>
    <xf numFmtId="0" fontId="7" fillId="0" borderId="37" xfId="2" applyFont="1" applyFill="1" applyBorder="1" applyAlignment="1">
      <alignment horizontal="center"/>
    </xf>
    <xf numFmtId="0" fontId="4" fillId="0" borderId="39" xfId="0" applyFont="1" applyFill="1" applyBorder="1" applyAlignment="1">
      <alignment horizontal="left" vertical="center" wrapText="1"/>
    </xf>
    <xf numFmtId="2" fontId="4" fillId="0" borderId="40" xfId="0" applyNumberFormat="1" applyFont="1" applyFill="1" applyBorder="1" applyAlignment="1">
      <alignment horizontal="right" vertical="center"/>
    </xf>
    <xf numFmtId="44" fontId="4" fillId="0" borderId="40" xfId="0" applyNumberFormat="1" applyFont="1" applyFill="1" applyBorder="1" applyAlignment="1">
      <alignment horizontal="right" vertical="center"/>
    </xf>
    <xf numFmtId="44" fontId="4" fillId="0" borderId="38" xfId="0" applyNumberFormat="1" applyFont="1" applyFill="1" applyBorder="1" applyAlignment="1">
      <alignment horizontal="right" vertical="center"/>
    </xf>
    <xf numFmtId="44" fontId="4" fillId="0" borderId="41" xfId="0" applyNumberFormat="1" applyFont="1" applyFill="1" applyBorder="1" applyAlignment="1">
      <alignment horizontal="right" vertical="center"/>
    </xf>
    <xf numFmtId="2" fontId="4" fillId="0" borderId="40" xfId="1" applyNumberFormat="1" applyFont="1" applyFill="1" applyBorder="1" applyAlignment="1">
      <alignment horizontal="right" vertical="center"/>
    </xf>
    <xf numFmtId="44" fontId="4" fillId="0" borderId="42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44" fontId="7" fillId="0" borderId="12" xfId="0" applyNumberFormat="1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horizontal="right" vertical="center"/>
    </xf>
    <xf numFmtId="43" fontId="7" fillId="3" borderId="17" xfId="1" applyNumberFormat="1" applyFont="1" applyFill="1" applyBorder="1"/>
    <xf numFmtId="43" fontId="7" fillId="3" borderId="27" xfId="1" applyNumberFormat="1" applyFont="1" applyFill="1" applyBorder="1"/>
    <xf numFmtId="43" fontId="7" fillId="3" borderId="26" xfId="1" applyNumberFormat="1" applyFont="1" applyFill="1" applyBorder="1"/>
    <xf numFmtId="43" fontId="7" fillId="3" borderId="43" xfId="1" applyNumberFormat="1" applyFont="1" applyFill="1" applyBorder="1"/>
    <xf numFmtId="43" fontId="7" fillId="3" borderId="23" xfId="1" applyNumberFormat="1" applyFont="1" applyFill="1" applyBorder="1"/>
    <xf numFmtId="0" fontId="5" fillId="2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7" fillId="3" borderId="43" xfId="0" applyFont="1" applyFill="1" applyBorder="1"/>
    <xf numFmtId="0" fontId="7" fillId="0" borderId="48" xfId="2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left" vertical="center"/>
    </xf>
    <xf numFmtId="0" fontId="7" fillId="0" borderId="48" xfId="2" applyFont="1" applyFill="1" applyBorder="1" applyAlignment="1">
      <alignment horizontal="left" vertical="center"/>
    </xf>
    <xf numFmtId="0" fontId="7" fillId="0" borderId="47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36" xfId="2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7" fillId="0" borderId="37" xfId="2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Normal="100" zoomScaleSheetLayoutView="100" workbookViewId="0">
      <pane ySplit="8" topLeftCell="A9" activePane="bottomLeft" state="frozen"/>
      <selection pane="bottomLeft" activeCell="R15" sqref="R15"/>
    </sheetView>
  </sheetViews>
  <sheetFormatPr defaultRowHeight="15" x14ac:dyDescent="0.25"/>
  <cols>
    <col min="1" max="1" width="18" customWidth="1"/>
    <col min="2" max="2" width="37" customWidth="1"/>
    <col min="3" max="14" width="13.7109375" customWidth="1"/>
  </cols>
  <sheetData>
    <row r="1" spans="1:15" ht="15.75" thickBot="1" x14ac:dyDescent="0.3"/>
    <row r="2" spans="1:15" ht="16.5" thickTop="1" thickBot="1" x14ac:dyDescent="0.3">
      <c r="A2" s="22"/>
      <c r="B2" s="25" t="s">
        <v>10</v>
      </c>
      <c r="C2" s="24"/>
    </row>
    <row r="3" spans="1:15" ht="16.5" thickTop="1" thickBot="1" x14ac:dyDescent="0.3">
      <c r="A3" s="22"/>
      <c r="B3" s="23" t="s">
        <v>58</v>
      </c>
      <c r="C3" s="24"/>
    </row>
    <row r="4" spans="1:15" ht="16.5" thickTop="1" thickBot="1" x14ac:dyDescent="0.3"/>
    <row r="5" spans="1:15" ht="16.5" thickTop="1" thickBot="1" x14ac:dyDescent="0.3">
      <c r="B5" s="79" t="s">
        <v>59</v>
      </c>
      <c r="C5" s="80"/>
      <c r="D5" s="80"/>
      <c r="E5" s="80"/>
      <c r="F5" s="80"/>
      <c r="G5" s="81"/>
      <c r="H5" s="21"/>
      <c r="J5" s="1"/>
    </row>
    <row r="6" spans="1:15" ht="16.5" thickTop="1" thickBot="1" x14ac:dyDescent="0.3">
      <c r="B6" s="74"/>
      <c r="C6" s="75"/>
      <c r="D6" s="75"/>
      <c r="E6" s="75"/>
      <c r="F6" s="1"/>
      <c r="H6" s="3"/>
      <c r="I6" s="3"/>
      <c r="J6" s="17"/>
      <c r="K6" s="3"/>
      <c r="L6" s="3"/>
    </row>
    <row r="7" spans="1:15" ht="16.5" thickTop="1" thickBot="1" x14ac:dyDescent="0.3">
      <c r="A7" s="2"/>
      <c r="B7" s="16"/>
      <c r="C7" s="76" t="s">
        <v>11</v>
      </c>
      <c r="D7" s="77"/>
      <c r="E7" s="77"/>
      <c r="F7" s="77"/>
      <c r="G7" s="78"/>
      <c r="H7" s="76" t="s">
        <v>12</v>
      </c>
      <c r="I7" s="77"/>
      <c r="J7" s="77"/>
      <c r="K7" s="77"/>
      <c r="L7" s="78"/>
      <c r="M7" s="3"/>
      <c r="N7" s="3"/>
    </row>
    <row r="8" spans="1:15" ht="46.5" thickTop="1" thickBot="1" x14ac:dyDescent="0.3">
      <c r="A8" s="61" t="s">
        <v>0</v>
      </c>
      <c r="B8" s="4" t="s">
        <v>1</v>
      </c>
      <c r="C8" s="5" t="s">
        <v>2</v>
      </c>
      <c r="D8" s="6" t="s">
        <v>3</v>
      </c>
      <c r="E8" s="7" t="s">
        <v>4</v>
      </c>
      <c r="F8" s="12" t="s">
        <v>5</v>
      </c>
      <c r="G8" s="11" t="s">
        <v>8</v>
      </c>
      <c r="H8" s="9" t="s">
        <v>2</v>
      </c>
      <c r="I8" s="10" t="s">
        <v>3</v>
      </c>
      <c r="J8" s="8" t="s">
        <v>4</v>
      </c>
      <c r="K8" s="13" t="s">
        <v>5</v>
      </c>
      <c r="L8" s="14" t="s">
        <v>9</v>
      </c>
      <c r="M8" s="15" t="s">
        <v>6</v>
      </c>
      <c r="N8" s="41" t="s">
        <v>13</v>
      </c>
      <c r="O8" s="53"/>
    </row>
    <row r="9" spans="1:15" ht="26.25" thickTop="1" x14ac:dyDescent="0.25">
      <c r="A9" s="62" t="s">
        <v>19</v>
      </c>
      <c r="B9" s="19" t="s">
        <v>20</v>
      </c>
      <c r="C9" s="26"/>
      <c r="D9" s="27">
        <v>0</v>
      </c>
      <c r="E9" s="27">
        <v>0</v>
      </c>
      <c r="F9" s="28">
        <v>0</v>
      </c>
      <c r="G9" s="29">
        <f>+D9+E9+F9</f>
        <v>0</v>
      </c>
      <c r="H9" s="40"/>
      <c r="I9" s="27">
        <v>0</v>
      </c>
      <c r="J9" s="27">
        <v>0</v>
      </c>
      <c r="K9" s="35">
        <v>0</v>
      </c>
      <c r="L9" s="33">
        <f t="shared" ref="L9:L26" si="0">+I9+J9+K9</f>
        <v>0</v>
      </c>
      <c r="M9" s="33">
        <f>+G9+L9</f>
        <v>0</v>
      </c>
      <c r="N9" s="33" t="s">
        <v>56</v>
      </c>
    </row>
    <row r="10" spans="1:15" ht="25.5" x14ac:dyDescent="0.25">
      <c r="A10" s="62" t="s">
        <v>21</v>
      </c>
      <c r="B10" s="19" t="s">
        <v>22</v>
      </c>
      <c r="C10" s="26"/>
      <c r="D10" s="27">
        <v>0</v>
      </c>
      <c r="E10" s="27">
        <v>0</v>
      </c>
      <c r="F10" s="28">
        <v>0</v>
      </c>
      <c r="G10" s="30">
        <f t="shared" ref="G10:G27" si="1">+D10+E10+F10</f>
        <v>0</v>
      </c>
      <c r="H10" s="36"/>
      <c r="I10" s="37"/>
      <c r="J10" s="37"/>
      <c r="K10" s="38"/>
      <c r="L10" s="39"/>
      <c r="M10" s="33">
        <f t="shared" ref="M10:M27" si="2">+G10+L10</f>
        <v>0</v>
      </c>
      <c r="N10" s="33" t="s">
        <v>56</v>
      </c>
    </row>
    <row r="11" spans="1:15" ht="25.5" x14ac:dyDescent="0.25">
      <c r="A11" s="62" t="s">
        <v>23</v>
      </c>
      <c r="B11" s="20" t="s">
        <v>24</v>
      </c>
      <c r="C11" s="31"/>
      <c r="D11" s="27">
        <v>0</v>
      </c>
      <c r="E11" s="27">
        <v>0</v>
      </c>
      <c r="F11" s="32">
        <v>0</v>
      </c>
      <c r="G11" s="33">
        <f t="shared" si="1"/>
        <v>0</v>
      </c>
      <c r="H11" s="40"/>
      <c r="I11" s="27">
        <v>0</v>
      </c>
      <c r="J11" s="27">
        <v>0</v>
      </c>
      <c r="K11" s="35">
        <v>0</v>
      </c>
      <c r="L11" s="33">
        <f t="shared" si="0"/>
        <v>0</v>
      </c>
      <c r="M11" s="33">
        <f t="shared" si="2"/>
        <v>0</v>
      </c>
      <c r="N11" s="33" t="s">
        <v>56</v>
      </c>
    </row>
    <row r="12" spans="1:15" ht="25.5" x14ac:dyDescent="0.25">
      <c r="A12" s="62" t="s">
        <v>25</v>
      </c>
      <c r="B12" s="18" t="s">
        <v>26</v>
      </c>
      <c r="C12" s="34"/>
      <c r="D12" s="27">
        <v>0</v>
      </c>
      <c r="E12" s="27">
        <v>0</v>
      </c>
      <c r="F12" s="35">
        <v>0</v>
      </c>
      <c r="G12" s="33">
        <f t="shared" si="1"/>
        <v>0</v>
      </c>
      <c r="H12" s="40"/>
      <c r="I12" s="27">
        <v>0</v>
      </c>
      <c r="J12" s="27">
        <v>0</v>
      </c>
      <c r="K12" s="35">
        <v>0</v>
      </c>
      <c r="L12" s="33">
        <f t="shared" si="0"/>
        <v>0</v>
      </c>
      <c r="M12" s="33">
        <f t="shared" si="2"/>
        <v>0</v>
      </c>
      <c r="N12" s="33" t="s">
        <v>56</v>
      </c>
    </row>
    <row r="13" spans="1:15" ht="38.25" x14ac:dyDescent="0.25">
      <c r="A13" s="63" t="s">
        <v>27</v>
      </c>
      <c r="B13" s="20" t="s">
        <v>60</v>
      </c>
      <c r="C13" s="31"/>
      <c r="D13" s="27">
        <v>0</v>
      </c>
      <c r="E13" s="27">
        <v>0</v>
      </c>
      <c r="F13" s="35">
        <v>0</v>
      </c>
      <c r="G13" s="33">
        <f t="shared" si="1"/>
        <v>0</v>
      </c>
      <c r="H13" s="40"/>
      <c r="I13" s="27">
        <v>0</v>
      </c>
      <c r="J13" s="27">
        <v>0</v>
      </c>
      <c r="K13" s="35">
        <v>0</v>
      </c>
      <c r="L13" s="33">
        <f t="shared" si="0"/>
        <v>0</v>
      </c>
      <c r="M13" s="33">
        <f>+G13+L13</f>
        <v>0</v>
      </c>
      <c r="N13" s="54" t="s">
        <v>57</v>
      </c>
    </row>
    <row r="14" spans="1:15" ht="25.5" x14ac:dyDescent="0.25">
      <c r="A14" s="63" t="s">
        <v>28</v>
      </c>
      <c r="B14" s="19" t="s">
        <v>29</v>
      </c>
      <c r="C14" s="26"/>
      <c r="D14" s="27">
        <v>0</v>
      </c>
      <c r="E14" s="27">
        <v>0</v>
      </c>
      <c r="F14" s="35">
        <v>0</v>
      </c>
      <c r="G14" s="33">
        <f t="shared" si="1"/>
        <v>0</v>
      </c>
      <c r="H14" s="40"/>
      <c r="I14" s="27">
        <v>0</v>
      </c>
      <c r="J14" s="27">
        <v>0</v>
      </c>
      <c r="K14" s="35">
        <v>0</v>
      </c>
      <c r="L14" s="33">
        <f>+I14+J14+K14</f>
        <v>0</v>
      </c>
      <c r="M14" s="33">
        <f t="shared" si="2"/>
        <v>0</v>
      </c>
      <c r="N14" s="33" t="s">
        <v>56</v>
      </c>
    </row>
    <row r="15" spans="1:15" ht="25.5" x14ac:dyDescent="0.25">
      <c r="A15" s="62" t="s">
        <v>30</v>
      </c>
      <c r="B15" s="20" t="s">
        <v>31</v>
      </c>
      <c r="C15" s="31"/>
      <c r="D15" s="27">
        <v>0</v>
      </c>
      <c r="E15" s="27">
        <v>0</v>
      </c>
      <c r="F15" s="35">
        <v>0</v>
      </c>
      <c r="G15" s="33">
        <f t="shared" si="1"/>
        <v>0</v>
      </c>
      <c r="H15" s="40"/>
      <c r="I15" s="27">
        <v>0</v>
      </c>
      <c r="J15" s="27">
        <v>0</v>
      </c>
      <c r="K15" s="35">
        <v>0</v>
      </c>
      <c r="L15" s="33">
        <f>+I15+J15+K15</f>
        <v>0</v>
      </c>
      <c r="M15" s="33">
        <f t="shared" si="2"/>
        <v>0</v>
      </c>
      <c r="N15" s="33" t="s">
        <v>56</v>
      </c>
    </row>
    <row r="16" spans="1:15" ht="25.5" x14ac:dyDescent="0.25">
      <c r="A16" s="62" t="s">
        <v>32</v>
      </c>
      <c r="B16" s="19" t="s">
        <v>33</v>
      </c>
      <c r="C16" s="26"/>
      <c r="D16" s="27">
        <v>0</v>
      </c>
      <c r="E16" s="27">
        <v>0</v>
      </c>
      <c r="F16" s="35">
        <v>0</v>
      </c>
      <c r="G16" s="33">
        <f t="shared" si="1"/>
        <v>0</v>
      </c>
      <c r="H16" s="40"/>
      <c r="I16" s="27">
        <v>0</v>
      </c>
      <c r="J16" s="27">
        <v>0</v>
      </c>
      <c r="K16" s="35">
        <v>0</v>
      </c>
      <c r="L16" s="33">
        <f t="shared" si="0"/>
        <v>0</v>
      </c>
      <c r="M16" s="33">
        <f t="shared" si="2"/>
        <v>0</v>
      </c>
      <c r="N16" s="33" t="s">
        <v>56</v>
      </c>
    </row>
    <row r="17" spans="1:15" ht="25.5" x14ac:dyDescent="0.25">
      <c r="A17" s="63" t="s">
        <v>34</v>
      </c>
      <c r="B17" s="19" t="s">
        <v>35</v>
      </c>
      <c r="C17" s="26"/>
      <c r="D17" s="27">
        <v>0</v>
      </c>
      <c r="E17" s="27">
        <v>0</v>
      </c>
      <c r="F17" s="35">
        <v>0</v>
      </c>
      <c r="G17" s="33">
        <f t="shared" si="1"/>
        <v>0</v>
      </c>
      <c r="H17" s="40"/>
      <c r="I17" s="27">
        <v>0</v>
      </c>
      <c r="J17" s="27">
        <v>0</v>
      </c>
      <c r="K17" s="35">
        <v>0</v>
      </c>
      <c r="L17" s="33">
        <f t="shared" si="0"/>
        <v>0</v>
      </c>
      <c r="M17" s="33">
        <f t="shared" si="2"/>
        <v>0</v>
      </c>
      <c r="N17" s="33" t="s">
        <v>56</v>
      </c>
    </row>
    <row r="18" spans="1:15" ht="25.5" x14ac:dyDescent="0.25">
      <c r="A18" s="62" t="s">
        <v>36</v>
      </c>
      <c r="B18" s="19" t="s">
        <v>37</v>
      </c>
      <c r="C18" s="26"/>
      <c r="D18" s="27">
        <v>0</v>
      </c>
      <c r="E18" s="27">
        <v>0</v>
      </c>
      <c r="F18" s="35">
        <v>0</v>
      </c>
      <c r="G18" s="33">
        <f>+D18+E18+F18</f>
        <v>0</v>
      </c>
      <c r="H18" s="40"/>
      <c r="I18" s="27">
        <v>0</v>
      </c>
      <c r="J18" s="27">
        <v>0</v>
      </c>
      <c r="K18" s="35">
        <v>0</v>
      </c>
      <c r="L18" s="33">
        <f>+I18+J18+K18</f>
        <v>0</v>
      </c>
      <c r="M18" s="33">
        <f>+G18+L18</f>
        <v>0</v>
      </c>
      <c r="N18" s="33" t="s">
        <v>56</v>
      </c>
    </row>
    <row r="19" spans="1:15" ht="25.5" x14ac:dyDescent="0.25">
      <c r="A19" s="63" t="s">
        <v>38</v>
      </c>
      <c r="B19" s="19" t="s">
        <v>39</v>
      </c>
      <c r="C19" s="26"/>
      <c r="D19" s="27">
        <v>0</v>
      </c>
      <c r="E19" s="27">
        <v>0</v>
      </c>
      <c r="F19" s="35">
        <v>0</v>
      </c>
      <c r="G19" s="33">
        <f t="shared" si="1"/>
        <v>0</v>
      </c>
      <c r="H19" s="40"/>
      <c r="I19" s="27">
        <v>0</v>
      </c>
      <c r="J19" s="27">
        <v>0</v>
      </c>
      <c r="K19" s="35">
        <v>0</v>
      </c>
      <c r="L19" s="33">
        <f t="shared" si="0"/>
        <v>0</v>
      </c>
      <c r="M19" s="30">
        <f t="shared" si="2"/>
        <v>0</v>
      </c>
      <c r="N19" s="33" t="s">
        <v>56</v>
      </c>
    </row>
    <row r="20" spans="1:15" ht="25.5" x14ac:dyDescent="0.25">
      <c r="A20" s="62" t="s">
        <v>40</v>
      </c>
      <c r="B20" s="19" t="s">
        <v>41</v>
      </c>
      <c r="C20" s="26"/>
      <c r="D20" s="27">
        <v>0</v>
      </c>
      <c r="E20" s="27">
        <v>0</v>
      </c>
      <c r="F20" s="35">
        <v>0</v>
      </c>
      <c r="G20" s="33">
        <f t="shared" si="1"/>
        <v>0</v>
      </c>
      <c r="H20" s="40"/>
      <c r="I20" s="27">
        <v>0</v>
      </c>
      <c r="J20" s="27">
        <v>0</v>
      </c>
      <c r="K20" s="35">
        <v>0</v>
      </c>
      <c r="L20" s="33">
        <f t="shared" si="0"/>
        <v>0</v>
      </c>
      <c r="M20" s="33">
        <f>+G20+L20</f>
        <v>0</v>
      </c>
      <c r="N20" s="33" t="s">
        <v>56</v>
      </c>
    </row>
    <row r="21" spans="1:15" ht="25.5" x14ac:dyDescent="0.25">
      <c r="A21" s="62" t="s">
        <v>42</v>
      </c>
      <c r="B21" s="19" t="s">
        <v>43</v>
      </c>
      <c r="C21" s="26"/>
      <c r="D21" s="27">
        <v>0</v>
      </c>
      <c r="E21" s="27">
        <v>0</v>
      </c>
      <c r="F21" s="35">
        <v>0</v>
      </c>
      <c r="G21" s="33">
        <f t="shared" si="1"/>
        <v>0</v>
      </c>
      <c r="H21" s="40"/>
      <c r="I21" s="27">
        <v>0</v>
      </c>
      <c r="J21" s="27">
        <v>0</v>
      </c>
      <c r="K21" s="35">
        <v>0</v>
      </c>
      <c r="L21" s="33">
        <f t="shared" si="0"/>
        <v>0</v>
      </c>
      <c r="M21" s="33">
        <f t="shared" si="2"/>
        <v>0</v>
      </c>
      <c r="N21" s="33" t="s">
        <v>56</v>
      </c>
    </row>
    <row r="22" spans="1:15" ht="25.5" x14ac:dyDescent="0.25">
      <c r="A22" s="63" t="s">
        <v>44</v>
      </c>
      <c r="B22" s="19" t="s">
        <v>45</v>
      </c>
      <c r="C22" s="26"/>
      <c r="D22" s="27">
        <v>0</v>
      </c>
      <c r="E22" s="27">
        <v>0</v>
      </c>
      <c r="F22" s="35">
        <v>0</v>
      </c>
      <c r="G22" s="33">
        <f t="shared" si="1"/>
        <v>0</v>
      </c>
      <c r="H22" s="40"/>
      <c r="I22" s="27">
        <v>0</v>
      </c>
      <c r="J22" s="27">
        <v>0</v>
      </c>
      <c r="K22" s="35">
        <v>0</v>
      </c>
      <c r="L22" s="33">
        <f t="shared" si="0"/>
        <v>0</v>
      </c>
      <c r="M22" s="33">
        <f>+G22+L22</f>
        <v>0</v>
      </c>
      <c r="N22" s="33" t="s">
        <v>56</v>
      </c>
    </row>
    <row r="23" spans="1:15" ht="25.5" x14ac:dyDescent="0.25">
      <c r="A23" s="62" t="s">
        <v>46</v>
      </c>
      <c r="B23" s="19" t="s">
        <v>47</v>
      </c>
      <c r="C23" s="26"/>
      <c r="D23" s="27">
        <v>0</v>
      </c>
      <c r="E23" s="27">
        <v>0</v>
      </c>
      <c r="F23" s="35">
        <v>0</v>
      </c>
      <c r="G23" s="33">
        <f>+D23+E23+F23</f>
        <v>0</v>
      </c>
      <c r="H23" s="40"/>
      <c r="I23" s="27">
        <v>0</v>
      </c>
      <c r="J23" s="27">
        <v>0</v>
      </c>
      <c r="K23" s="35">
        <v>0</v>
      </c>
      <c r="L23" s="33">
        <f>+I23+J23+K23</f>
        <v>0</v>
      </c>
      <c r="M23" s="33">
        <f t="shared" si="2"/>
        <v>0</v>
      </c>
      <c r="N23" s="33" t="s">
        <v>56</v>
      </c>
    </row>
    <row r="24" spans="1:15" ht="25.5" x14ac:dyDescent="0.25">
      <c r="A24" s="62" t="s">
        <v>48</v>
      </c>
      <c r="B24" s="19" t="s">
        <v>49</v>
      </c>
      <c r="C24" s="26"/>
      <c r="D24" s="27">
        <v>0</v>
      </c>
      <c r="E24" s="27">
        <v>0</v>
      </c>
      <c r="F24" s="35">
        <v>0</v>
      </c>
      <c r="G24" s="33">
        <f t="shared" si="1"/>
        <v>0</v>
      </c>
      <c r="H24" s="40"/>
      <c r="I24" s="27">
        <v>0</v>
      </c>
      <c r="J24" s="27">
        <v>0</v>
      </c>
      <c r="K24" s="35">
        <v>0</v>
      </c>
      <c r="L24" s="33">
        <f t="shared" si="0"/>
        <v>0</v>
      </c>
      <c r="M24" s="33">
        <f t="shared" si="2"/>
        <v>0</v>
      </c>
      <c r="N24" s="33" t="s">
        <v>56</v>
      </c>
    </row>
    <row r="25" spans="1:15" ht="25.5" x14ac:dyDescent="0.25">
      <c r="A25" s="63" t="s">
        <v>50</v>
      </c>
      <c r="B25" s="19" t="s">
        <v>51</v>
      </c>
      <c r="C25" s="26"/>
      <c r="D25" s="27">
        <v>0</v>
      </c>
      <c r="E25" s="27">
        <v>0</v>
      </c>
      <c r="F25" s="35">
        <v>0</v>
      </c>
      <c r="G25" s="33">
        <f>+D25+E25+F25</f>
        <v>0</v>
      </c>
      <c r="H25" s="40"/>
      <c r="I25" s="27">
        <v>0</v>
      </c>
      <c r="J25" s="27">
        <v>0</v>
      </c>
      <c r="K25" s="35">
        <v>0</v>
      </c>
      <c r="L25" s="33">
        <f t="shared" si="0"/>
        <v>0</v>
      </c>
      <c r="M25" s="33">
        <f t="shared" si="2"/>
        <v>0</v>
      </c>
      <c r="N25" s="33" t="s">
        <v>56</v>
      </c>
    </row>
    <row r="26" spans="1:15" ht="25.5" x14ac:dyDescent="0.25">
      <c r="A26" s="63" t="s">
        <v>52</v>
      </c>
      <c r="B26" s="19" t="s">
        <v>53</v>
      </c>
      <c r="C26" s="26"/>
      <c r="D26" s="27">
        <v>0</v>
      </c>
      <c r="E26" s="27">
        <v>0</v>
      </c>
      <c r="F26" s="35">
        <v>0</v>
      </c>
      <c r="G26" s="33">
        <f t="shared" si="1"/>
        <v>0</v>
      </c>
      <c r="H26" s="40"/>
      <c r="I26" s="27">
        <v>0</v>
      </c>
      <c r="J26" s="27">
        <v>0</v>
      </c>
      <c r="K26" s="35">
        <v>0</v>
      </c>
      <c r="L26" s="33">
        <f t="shared" si="0"/>
        <v>0</v>
      </c>
      <c r="M26" s="33">
        <f>+G26+L26</f>
        <v>0</v>
      </c>
      <c r="N26" s="33" t="s">
        <v>56</v>
      </c>
    </row>
    <row r="27" spans="1:15" ht="26.25" thickBot="1" x14ac:dyDescent="0.3">
      <c r="A27" s="64" t="s">
        <v>54</v>
      </c>
      <c r="B27" s="46" t="s">
        <v>55</v>
      </c>
      <c r="C27" s="47"/>
      <c r="D27" s="48">
        <v>0</v>
      </c>
      <c r="E27" s="48">
        <v>0</v>
      </c>
      <c r="F27" s="49">
        <v>0</v>
      </c>
      <c r="G27" s="50">
        <f t="shared" si="1"/>
        <v>0</v>
      </c>
      <c r="H27" s="51"/>
      <c r="I27" s="48">
        <v>0</v>
      </c>
      <c r="J27" s="48">
        <v>0</v>
      </c>
      <c r="K27" s="49">
        <v>0</v>
      </c>
      <c r="L27" s="50">
        <f>+I27+J27+K27</f>
        <v>0</v>
      </c>
      <c r="M27" s="50">
        <f t="shared" si="2"/>
        <v>0</v>
      </c>
      <c r="N27" s="52" t="s">
        <v>56</v>
      </c>
    </row>
    <row r="28" spans="1:15" ht="17.25" thickTop="1" thickBot="1" x14ac:dyDescent="0.3">
      <c r="A28" s="65"/>
      <c r="B28" s="55" t="s">
        <v>7</v>
      </c>
      <c r="C28" s="56">
        <f>+SUM(C9:C27)</f>
        <v>0</v>
      </c>
      <c r="D28" s="56">
        <f t="shared" ref="D28:M28" si="3">+SUM(D9:D27)</f>
        <v>0</v>
      </c>
      <c r="E28" s="56">
        <f t="shared" si="3"/>
        <v>0</v>
      </c>
      <c r="F28" s="57">
        <f t="shared" si="3"/>
        <v>0</v>
      </c>
      <c r="G28" s="58">
        <f>+SUM(G9:G27)</f>
        <v>0</v>
      </c>
      <c r="H28" s="59">
        <f t="shared" si="3"/>
        <v>0</v>
      </c>
      <c r="I28" s="56">
        <f t="shared" si="3"/>
        <v>0</v>
      </c>
      <c r="J28" s="56">
        <f t="shared" si="3"/>
        <v>0</v>
      </c>
      <c r="K28" s="57">
        <f t="shared" si="3"/>
        <v>0</v>
      </c>
      <c r="L28" s="58">
        <f t="shared" si="3"/>
        <v>0</v>
      </c>
      <c r="M28" s="60">
        <f t="shared" si="3"/>
        <v>0</v>
      </c>
      <c r="N28" s="60"/>
      <c r="O28" s="24"/>
    </row>
    <row r="29" spans="1:15" ht="16.5" thickTop="1" thickBot="1" x14ac:dyDescent="0.3"/>
    <row r="30" spans="1:15" ht="15.75" thickBot="1" x14ac:dyDescent="0.3">
      <c r="B30" s="44" t="s">
        <v>14</v>
      </c>
      <c r="C30" s="42"/>
      <c r="D30" s="42"/>
    </row>
    <row r="31" spans="1:15" ht="15.75" thickBot="1" x14ac:dyDescent="0.3">
      <c r="A31" s="43"/>
      <c r="B31" s="45" t="s">
        <v>15</v>
      </c>
      <c r="C31" s="82" t="s">
        <v>16</v>
      </c>
      <c r="D31" s="72"/>
      <c r="E31" s="72"/>
      <c r="F31" s="73"/>
    </row>
    <row r="32" spans="1:15" ht="15.75" thickBot="1" x14ac:dyDescent="0.3">
      <c r="B32" s="66" t="s">
        <v>17</v>
      </c>
      <c r="C32" s="70" t="s">
        <v>18</v>
      </c>
      <c r="D32" s="71"/>
      <c r="E32" s="72"/>
      <c r="F32" s="73"/>
    </row>
    <row r="33" spans="2:4" ht="15.75" thickBot="1" x14ac:dyDescent="0.3">
      <c r="B33" s="67" t="s">
        <v>61</v>
      </c>
      <c r="C33" s="68" t="s">
        <v>62</v>
      </c>
      <c r="D33" s="69"/>
    </row>
  </sheetData>
  <autoFilter ref="A8:O28"/>
  <mergeCells count="7">
    <mergeCell ref="B5:G5"/>
    <mergeCell ref="C31:F31"/>
    <mergeCell ref="C33:D33"/>
    <mergeCell ref="C32:F32"/>
    <mergeCell ref="B6:E6"/>
    <mergeCell ref="H7:L7"/>
    <mergeCell ref="C7:G7"/>
  </mergeCells>
  <pageMargins left="0.39370078740157483" right="0.39370078740157483" top="0.51181102362204722" bottom="0.43307086614173229" header="0.31496062992125984" footer="0.23622047244094491"/>
  <pageSetup paperSize="9" scale="63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deimantaski</cp:lastModifiedBy>
  <cp:lastPrinted>2026-06-15T07:04:10Z</cp:lastPrinted>
  <dcterms:modified xsi:type="dcterms:W3CDTF">2026-06-15T07:05:14Z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